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<sst xmlns="http://schemas.openxmlformats.org/spreadsheetml/2006/main" count="116" uniqueCount="76">
  <si>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</si>
  <si>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</si>
  <si>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</si>
  <si>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KC Zlín</t>
  </si>
  <si>
    <t>Datum:  </t>
  </si>
  <si>
    <t>6.4.2024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</si>
  <si>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</si>
  <si>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</si>
  <si>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</si>
  <si>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</si>
  <si>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</si>
  <si>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</si>
  <si>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</si>
  <si>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</si>
  <si>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</si>
  <si>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</si>
  <si>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</si>
  <si>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</si>
  <si>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</si>
  <si>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</si>
  <si>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Matějíček</t>
  </si>
  <si>
    <t>Havran</t>
  </si>
  <si>
    <t>Lubomír</t>
  </si>
  <si>
    <t>Radek</t>
  </si>
  <si>
    <t>Matlach</t>
  </si>
  <si>
    <t>Sobota</t>
  </si>
  <si>
    <t>David</t>
  </si>
  <si>
    <t>Břetislav</t>
  </si>
  <si>
    <t>Fojtík</t>
  </si>
  <si>
    <t>Bartoš</t>
  </si>
  <si>
    <t>Bronislav</t>
  </si>
  <si>
    <t>Kamil</t>
  </si>
  <si>
    <t>Málek</t>
  </si>
  <si>
    <t>Hošek</t>
  </si>
  <si>
    <t>Miroslav</t>
  </si>
  <si>
    <t>Marian</t>
  </si>
  <si>
    <t>Kolařík</t>
  </si>
  <si>
    <t>Albrecht</t>
  </si>
  <si>
    <t>Jindřich</t>
  </si>
  <si>
    <t>Michal</t>
  </si>
  <si>
    <t>Ivaniš</t>
  </si>
  <si>
    <t>Baslar</t>
  </si>
  <si>
    <t>Karel</t>
  </si>
  <si>
    <t>Jiří</t>
  </si>
  <si>
    <t>Celkový výkon družstva  </t>
  </si>
  <si>
    <t>Vedoucí družstva         Jméno:</t>
  </si>
  <si>
    <t>Radim Abrahám</t>
  </si>
  <si>
    <t>Bodový zisk</t>
  </si>
  <si>
    <t>Břetislav Sobota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</si>
  <si>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</si>
  <si>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</si>
  <si>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</si>
  <si>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</si>
  <si>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</si>
  <si>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</si>
  <si>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</si>
  <si>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</si>
  <si>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</si>
  <si>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</si>
  <si>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</si>
  <si>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</si>
  <si>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</si>
  <si>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</si>
  <si>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</si>
  <si>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</si>
  <si>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</si>
  <si>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</si>
  <si>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</si>
  <si>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</si>
  <si>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</si>
  <si>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Šrámek Josef</t>
  </si>
  <si>
    <t>Bartoš Kamil</t>
  </si>
  <si>
    <t>Napomínání hráčů za nesportovní chování či vyloučení ze startu:</t>
  </si>
  <si>
    <t>Různé:</t>
  </si>
  <si>
    <t xml:space="preserve">Datum a podpis rozhodčího:  </t>
  </si>
  <si>
    <t>6.4.2024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</si>
</sst>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44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43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51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2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107</v>
      </c>
      <c r="E10" s="18">
        <v>35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42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48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36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7123</v>
      </c>
      <c r="B12" s="97"/>
      <c r="C12" s="26" t="s">
        <v>17</v>
      </c>
      <c r="D12" s="27">
        <f>IF(ISNUMBER($G12),SUM(D8:D11),"")</f>
        <v>389</v>
      </c>
      <c r="E12" s="28">
        <f>IF(ISNUMBER($G12),SUM(E8:E11),"")</f>
        <v>178</v>
      </c>
      <c r="F12" s="28">
        <f>IF(ISNUMBER($G12),SUM(F8:F11),"")</f>
        <v>5</v>
      </c>
      <c r="G12" s="29">
        <f>IF(SUM($G8:$G11)+SUM($Q8:$Q11)&gt;0,SUM(G8:G11),"")</f>
        <v>567</v>
      </c>
      <c r="H12" s="27">
        <f>IF(ISNUMBER($G12),SUM(H8:H11),"")</f>
        <v>4</v>
      </c>
      <c r="I12" s="99"/>
      <c r="K12" s="96">
        <v>7702</v>
      </c>
      <c r="L12" s="97"/>
      <c r="M12" s="26" t="s">
        <v>17</v>
      </c>
      <c r="N12" s="27">
        <f>IF(ISNUMBER($G12),SUM(N8:N11),"")</f>
        <v>360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534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62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36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44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59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62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102</v>
      </c>
      <c r="O15" s="18">
        <v>43</v>
      </c>
      <c r="P15" s="18">
        <v>1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41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53</v>
      </c>
      <c r="P16" s="23">
        <v>0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375</v>
      </c>
      <c r="E17" s="28">
        <f>IF(ISNUMBER($G17),SUM(E13:E16),"")</f>
        <v>209</v>
      </c>
      <c r="F17" s="28">
        <f>IF(ISNUMBER($G17),SUM(F13:F16),"")</f>
        <v>1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18569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191</v>
      </c>
      <c r="P17" s="28">
        <f>IF(ISNUMBER($G17),SUM(P13:P16),"")</f>
        <v>2</v>
      </c>
      <c r="Q17" s="29">
        <f>IF(SUM($G13:$G16)+SUM($Q13:$Q16)&gt;0,SUM(Q13:Q16),"")</f>
        <v>559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81</v>
      </c>
      <c r="E18" s="12">
        <v>42</v>
      </c>
      <c r="F18" s="12">
        <v>4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39</v>
      </c>
      <c r="P18" s="12">
        <v>1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72</v>
      </c>
      <c r="F19" s="18">
        <v>0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34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43</v>
      </c>
      <c r="F20" s="18">
        <v>4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52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114</v>
      </c>
      <c r="E21" s="23">
        <v>52</v>
      </c>
      <c r="F21" s="23">
        <v>0</v>
      </c>
      <c r="G21" s="24">
        <f>IF(AND(ISBLANK(D21),ISBLANK(E21)),"",D21+E21)</f>
        <v>166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33</v>
      </c>
      <c r="P21" s="23">
        <v>2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380</v>
      </c>
      <c r="E22" s="28">
        <f>IF(ISNUMBER($G22),SUM(E18:E21),"")</f>
        <v>209</v>
      </c>
      <c r="F22" s="28">
        <f>IF(ISNUMBER($G22),SUM(F18:F21),"")</f>
        <v>8</v>
      </c>
      <c r="G22" s="29">
        <f>IF(SUM($G18:$G21)+SUM($Q18:$Q21)&gt;0,SUM(G18:G21),"")</f>
        <v>589</v>
      </c>
      <c r="H22" s="27">
        <f>IF(ISNUMBER($G22),SUM(H18:H21),"")</f>
        <v>2</v>
      </c>
      <c r="I22" s="99"/>
      <c r="K22" s="96">
        <v>18634</v>
      </c>
      <c r="L22" s="97"/>
      <c r="M22" s="26" t="s">
        <v>17</v>
      </c>
      <c r="N22" s="27">
        <f>IF(ISNUMBER($G22),SUM(N18:N21),"")</f>
        <v>358</v>
      </c>
      <c r="O22" s="28">
        <f>IF(ISNUMBER($G22),SUM(O18:O21),"")</f>
        <v>158</v>
      </c>
      <c r="P22" s="28">
        <f>IF(ISNUMBER($G22),SUM(P18:P21),"")</f>
        <v>5</v>
      </c>
      <c r="Q22" s="29">
        <f>IF(SUM($G18:$G21)+SUM($Q18:$Q21)&gt;0,SUM(Q18:Q21),"")</f>
        <v>516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44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44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53</v>
      </c>
      <c r="P24" s="18">
        <v>2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44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36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36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54</v>
      </c>
      <c r="P26" s="23">
        <v>2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169</v>
      </c>
      <c r="F27" s="28">
        <f>IF(ISNUMBER($G27),SUM(F23:F26),"")</f>
        <v>2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9088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187</v>
      </c>
      <c r="P27" s="28">
        <f>IF(ISNUMBER($G27),SUM(P23:P26),"")</f>
        <v>7</v>
      </c>
      <c r="Q27" s="29">
        <f>IF(SUM($G23:$G26)+SUM($Q23:$Q26)&gt;0,SUM(Q23:Q26),"")</f>
        <v>558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53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54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61</v>
      </c>
      <c r="F29" s="18">
        <v>1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45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70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54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41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52</v>
      </c>
      <c r="P31" s="23">
        <v>0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225</v>
      </c>
      <c r="F32" s="28">
        <f>IF(ISNUMBER($G32),SUM(F28:F31),"")</f>
        <v>2</v>
      </c>
      <c r="G32" s="29">
        <f>IF(SUM($G28:$G31)+SUM($Q28:$Q31)&gt;0,SUM(G28:G31),"")</f>
        <v>594</v>
      </c>
      <c r="H32" s="27">
        <f>IF(ISNUMBER($G32),SUM(H28:H31),"")</f>
        <v>3</v>
      </c>
      <c r="I32" s="99"/>
      <c r="K32" s="96">
        <v>17646</v>
      </c>
      <c r="L32" s="97"/>
      <c r="M32" s="26" t="s">
        <v>17</v>
      </c>
      <c r="N32" s="27">
        <f>IF(ISNUMBER($G32),SUM(N28:N31),"")</f>
        <v>347</v>
      </c>
      <c r="O32" s="28">
        <f>IF(ISNUMBER($G32),SUM(O28:O31),"")</f>
        <v>205</v>
      </c>
      <c r="P32" s="28">
        <f>IF(ISNUMBER($G32),SUM(P28:P31),"")</f>
        <v>0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52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45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53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53</v>
      </c>
      <c r="P34" s="18">
        <v>2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104</v>
      </c>
      <c r="E35" s="18">
        <v>34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43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52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51</v>
      </c>
      <c r="P36" s="23">
        <v>1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7309</v>
      </c>
      <c r="B37" s="97"/>
      <c r="C37" s="26" t="s">
        <v>17</v>
      </c>
      <c r="D37" s="27">
        <f>IF(ISNUMBER($G37),SUM(D33:D36),"")</f>
        <v>380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571</v>
      </c>
      <c r="H37" s="27">
        <f>IF(ISNUMBER($G37),SUM(H33:H36),"")</f>
        <v>3</v>
      </c>
      <c r="I37" s="99"/>
      <c r="K37" s="96">
        <v>6986</v>
      </c>
      <c r="L37" s="97"/>
      <c r="M37" s="26" t="s">
        <v>17</v>
      </c>
      <c r="N37" s="27">
        <f>IF(ISNUMBER($G37),SUM(N33:N36),"")</f>
        <v>365</v>
      </c>
      <c r="O37" s="28">
        <f>IF(ISNUMBER($G37),SUM(O33:O36),"")</f>
        <v>192</v>
      </c>
      <c r="P37" s="28">
        <f>IF(ISNUMBER($G37),SUM(P33:P36),"")</f>
        <v>3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2262</v>
      </c>
      <c r="E39" s="34">
        <f>IF(ISNUMBER($G39),SUM(E12,E17,E22,E27,E32,E37),"")</f>
        <v>1181</v>
      </c>
      <c r="F39" s="34">
        <f>IF(ISNUMBER($G39),SUM(F12,F17,F22,F27,F32,F37),"")</f>
        <v>20</v>
      </c>
      <c r="G39" s="35">
        <f>IF(SUM($G$8:$G$37)+SUM($Q$8:$Q$37)&gt;0,SUM(G12,G17,G22,G27,G32,G37),"")</f>
        <v>3443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2169</v>
      </c>
      <c r="O39" s="34">
        <f>IF(ISNUMBER($G39),SUM(O12,O17,O22,O27,O32,O37),"")</f>
        <v>1107</v>
      </c>
      <c r="P39" s="34">
        <f>IF(ISNUMBER($G39),SUM(P12,P17,P22,P27,P32,P37),"")</f>
        <v>20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8973</v>
      </c>
      <c r="O57" s="72" t="s">
        <v>71</v>
      </c>
      <c r="P57" s="75"/>
      <c r="Q57" s="75"/>
      <c r="R57" s="73"/>
      <c r="S57" s="65">
        <v>18634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2024-04-06T18:54:14Z</dcterms:modified>
</cp:coreProperties>
</file>